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eu Drive\Aquisições e Contratações\Pregões 2026\Pregão 90230_2026 - Limpeza\"/>
    </mc:Choice>
  </mc:AlternateContent>
  <xr:revisionPtr revIDLastSave="0" documentId="13_ncr:1_{50699F0A-4512-44AC-BE10-E963DE186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wtCwN8FgGgAQ7x/cisJt4dL3mH3MRnmmsw7cDg8DIo="/>
    </ext>
  </extLst>
</workbook>
</file>

<file path=xl/calcChain.xml><?xml version="1.0" encoding="utf-8"?>
<calcChain xmlns="http://schemas.openxmlformats.org/spreadsheetml/2006/main">
  <c r="F6" i="1" l="1"/>
  <c r="F5" i="1"/>
  <c r="K8" i="1"/>
  <c r="J8" i="1"/>
  <c r="J7" i="1"/>
  <c r="J6" i="1"/>
  <c r="F8" i="1"/>
  <c r="G8" i="1" s="1"/>
  <c r="J5" i="1"/>
  <c r="G5" i="1"/>
  <c r="J10" i="1" l="1"/>
  <c r="J9" i="1" s="1"/>
  <c r="G6" i="1"/>
  <c r="F7" i="1"/>
  <c r="G7" i="1" s="1"/>
  <c r="G10" i="1" l="1"/>
  <c r="G9" i="1" s="1"/>
</calcChain>
</file>

<file path=xl/sharedStrings.xml><?xml version="1.0" encoding="utf-8"?>
<sst xmlns="http://schemas.openxmlformats.org/spreadsheetml/2006/main" count="43" uniqueCount="39">
  <si>
    <t>Anexo D - Planilha de Composição da Proposta para o Item 4</t>
  </si>
  <si>
    <t xml:space="preserve">Edital de Pregão Eletrônico n. 90.330/2026 - UASG 158154 </t>
  </si>
  <si>
    <t>Proposta da Empresa</t>
  </si>
  <si>
    <t>Item</t>
  </si>
  <si>
    <t>Subitem</t>
  </si>
  <si>
    <t>Porte do Veículo</t>
  </si>
  <si>
    <t>Quantidade Estimada (30 meses)</t>
  </si>
  <si>
    <t>Valor Unitário Máximo</t>
  </si>
  <si>
    <t>Valor Total Máximo</t>
  </si>
  <si>
    <t>Valor Unitário</t>
  </si>
  <si>
    <t>Valor Total</t>
  </si>
  <si>
    <t>4.1</t>
  </si>
  <si>
    <t>Pequeno / Médio</t>
  </si>
  <si>
    <t>Simples</t>
  </si>
  <si>
    <t>4.2</t>
  </si>
  <si>
    <t>Completa</t>
  </si>
  <si>
    <t>4.3</t>
  </si>
  <si>
    <t>Grande</t>
  </si>
  <si>
    <t>4.4</t>
  </si>
  <si>
    <t>Definições</t>
  </si>
  <si>
    <t>Veículo Pequeno / Médio</t>
  </si>
  <si>
    <r>
      <rPr>
        <sz val="11"/>
        <color theme="1"/>
        <rFont val="Arial"/>
      </rPr>
      <t xml:space="preserve">Veículo utilitário urbano convencional para 5 passageiros (4 portas), </t>
    </r>
    <r>
      <rPr>
        <i/>
        <sz val="11"/>
        <color theme="1"/>
        <rFont val="Arial Nova"/>
      </rPr>
      <t>sedan</t>
    </r>
    <r>
      <rPr>
        <sz val="11"/>
        <color theme="1"/>
        <rFont val="Arial Nova"/>
      </rPr>
      <t xml:space="preserve"> ou </t>
    </r>
    <r>
      <rPr>
        <i/>
        <sz val="11"/>
        <color theme="1"/>
        <rFont val="Arial Nova"/>
      </rPr>
      <t>hatch</t>
    </r>
    <r>
      <rPr>
        <sz val="11"/>
        <color theme="1"/>
        <rFont val="Arial Nova"/>
      </rPr>
      <t>, incluindo SUVs e pequenas caminhonetes (2 portas). Ex.: Palio, Corsa, Cruze, Saveiro, Strada, Onix, Versa, Corola etc.</t>
    </r>
  </si>
  <si>
    <t>Veículo Grande</t>
  </si>
  <si>
    <t>Limpeza Simples</t>
  </si>
  <si>
    <t>Limpeza Completa</t>
  </si>
  <si>
    <t>Observações</t>
  </si>
  <si>
    <t>Os quantitativos são estimados para 30 meses. A Contratante solicitará as limpezas automotivas conforme demanda e orçamento, descontando-se do saldo contratual o valor executado, independentemente dos quantitativos estimados.</t>
  </si>
  <si>
    <t>A Contratada não tem direito adquirido à execução total ou parcial dos quantitativos estimados.</t>
  </si>
  <si>
    <t>Valor Unitário Máximo - Item 4</t>
  </si>
  <si>
    <t>Valor Total Máximo - Item 4</t>
  </si>
  <si>
    <t>Valor Unitário - Item 4</t>
  </si>
  <si>
    <t>Valor Total - Item 4</t>
  </si>
  <si>
    <t>Valores totais arredondados para supressão de dízimas periódicas.</t>
  </si>
  <si>
    <t>Preencher as células azuis para formar o valor da proposta comercial</t>
  </si>
  <si>
    <t>Veículo de maior porte utilizado para transporte de materiais ou grande número de pessoas. Ex.: Minivans (até 7 assentos) e grandes caminhonetes (Toro, F-150, L200, Silverado, Hilux, S10 etc.)</t>
  </si>
  <si>
    <t>Caso seja necessária a limpeza de vans (8 ou mais assentos) ou microônibus, serão utilizados 2 (dois) quantitativos da limpeza de um veículo grande, conforme o tipo de limpeza solicitado.</t>
  </si>
  <si>
    <t>Tipo de Limpeza Ecológica</t>
  </si>
  <si>
    <t>Serviço de lavagem ecológica simples: consiste na lavagem ecológica externa de veículos, incluindo vidros, faróis, sinaleiras, grades, pára-choques, capotas, racks, rodas, entre portas, etc., com o uso de xampu para lavagem a seco, panos de microfibra e borrifador e a utilização, nos pneus e plásticos, de líquido ou gel específico, com vistas a ressaltar a limpeza e a cor desses componentes. Inclui aspiração interna completa.</t>
  </si>
  <si>
    <t>Serviço de lavagem ecológica completa: consiste na lavagem ecológica externa de veículos, incluindo vidros, faróis, sinaleiras, grades, pára-choques, capotas, racks, rodas, entre portas, etc., com o uso de xampu para lavagem a seco, panos de microfibra e borrifador, e a utilização, nos pneus e plásticos, de líquido ou gel específico, com vistas a ressaltar a limpeza e a cor desses componentes, além da limpeza do interior dos veículos, incluindo vidros, painéis, console, volante, alavanca de mudanças, maçanetas internas e demais itens do habitáculo e do compartimento de bagagens, inclusive com a aspiração do estofamento, carpete, tapetes e porta-malas, excluindo a lavagem do motor. Inclui aspiração interna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</si>
</sst>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_-;\-&quot;R$&quot;\ * #,##0.00_-;_-&quot;R$&quot;\ * &quot;-&quot;??_-;_-@"/>
  </numFmts>
  <fonts count="8" x14ac:knownFonts="1">
    <font>
      <sz val="11"/>
      <color theme="1"/>
      <name val="Arial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name val="Arial"/>
    </font>
    <font>
      <i/>
      <sz val="11"/>
      <color theme="1"/>
      <name val="Arial Nova"/>
    </font>
    <font>
      <sz val="11"/>
      <color theme="1"/>
      <name val="Arial Nova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3E5A1"/>
        <bgColor rgb="FFB3E5A1"/>
      </patternFill>
    </fill>
    <fill>
      <patternFill patternType="solid">
        <fgColor rgb="FFD9F2D0"/>
        <bgColor rgb="FFD9F2D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44" fontId="0" fillId="5" borderId="3" xfId="0" applyNumberForma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44" fontId="2" fillId="5" borderId="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 wrapText="1"/>
    </xf>
    <xf numFmtId="164" fontId="2" fillId="8" borderId="3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2" xfId="0" applyFont="1" applyBorder="1"/>
    <xf numFmtId="0" fontId="2" fillId="6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1"/>
  <sheetViews>
    <sheetView tabSelected="1" topLeftCell="A4" workbookViewId="0">
      <selection activeCell="H10" sqref="H10"/>
    </sheetView>
  </sheetViews>
  <sheetFormatPr defaultColWidth="12.625" defaultRowHeight="15" customHeight="1" x14ac:dyDescent="0.2"/>
  <cols>
    <col min="1" max="1" width="14.375" customWidth="1"/>
    <col min="2" max="2" width="10.875" customWidth="1"/>
    <col min="3" max="3" width="12.5" customWidth="1"/>
    <col min="4" max="4" width="15.25" customWidth="1"/>
    <col min="5" max="5" width="20.125" customWidth="1"/>
    <col min="6" max="6" width="13" customWidth="1"/>
    <col min="7" max="7" width="12.25" customWidth="1"/>
    <col min="8" max="8" width="11.375" customWidth="1"/>
    <col min="9" max="9" width="10.625" customWidth="1"/>
    <col min="10" max="10" width="13.75" customWidth="1"/>
    <col min="11" max="11" width="19.75" customWidth="1"/>
    <col min="12" max="26" width="8.625" customWidth="1"/>
  </cols>
  <sheetData>
    <row r="1" spans="1:13" ht="14.25" customHeight="1" x14ac:dyDescent="0.25">
      <c r="A1" s="1" t="s">
        <v>0</v>
      </c>
    </row>
    <row r="2" spans="1:13" ht="14.25" customHeight="1" x14ac:dyDescent="0.2">
      <c r="A2" s="2" t="s">
        <v>1</v>
      </c>
    </row>
    <row r="3" spans="1:13" ht="14.25" customHeight="1" x14ac:dyDescent="0.2">
      <c r="I3" s="26" t="s">
        <v>2</v>
      </c>
      <c r="J3" s="20"/>
    </row>
    <row r="4" spans="1:13" ht="33" customHeight="1" x14ac:dyDescent="0.2">
      <c r="A4" s="3" t="s">
        <v>3</v>
      </c>
      <c r="B4" s="3" t="s">
        <v>4</v>
      </c>
      <c r="C4" s="3" t="s">
        <v>5</v>
      </c>
      <c r="D4" s="3" t="s">
        <v>36</v>
      </c>
      <c r="E4" s="3" t="s">
        <v>6</v>
      </c>
      <c r="F4" s="3" t="s">
        <v>7</v>
      </c>
      <c r="G4" s="3" t="s">
        <v>8</v>
      </c>
      <c r="I4" s="3" t="s">
        <v>9</v>
      </c>
      <c r="J4" s="3" t="s">
        <v>10</v>
      </c>
      <c r="K4" s="23" t="s">
        <v>33</v>
      </c>
      <c r="L4" s="4"/>
      <c r="M4" s="4"/>
    </row>
    <row r="5" spans="1:13" ht="33" customHeight="1" x14ac:dyDescent="0.2">
      <c r="A5" s="27">
        <v>4</v>
      </c>
      <c r="B5" s="5" t="s">
        <v>11</v>
      </c>
      <c r="C5" s="5" t="s">
        <v>12</v>
      </c>
      <c r="D5" s="5" t="s">
        <v>13</v>
      </c>
      <c r="E5" s="5">
        <v>15</v>
      </c>
      <c r="F5" s="6">
        <f>95.23</f>
        <v>95.23</v>
      </c>
      <c r="G5" s="6">
        <f t="shared" ref="G5:G8" si="0">F5*E5</f>
        <v>1428.45</v>
      </c>
      <c r="I5" s="15">
        <v>0</v>
      </c>
      <c r="J5" s="6">
        <f t="shared" ref="J5:J8" si="1">I5*E5</f>
        <v>0</v>
      </c>
      <c r="K5" s="24"/>
      <c r="L5" s="4"/>
      <c r="M5" s="4"/>
    </row>
    <row r="6" spans="1:13" ht="33" customHeight="1" x14ac:dyDescent="0.2">
      <c r="A6" s="28"/>
      <c r="B6" s="5" t="s">
        <v>14</v>
      </c>
      <c r="C6" s="5" t="s">
        <v>12</v>
      </c>
      <c r="D6" s="5" t="s">
        <v>15</v>
      </c>
      <c r="E6" s="5">
        <v>15</v>
      </c>
      <c r="F6" s="6">
        <f>105</f>
        <v>105</v>
      </c>
      <c r="G6" s="6">
        <f t="shared" si="0"/>
        <v>1575</v>
      </c>
      <c r="I6" s="15">
        <v>0</v>
      </c>
      <c r="J6" s="6">
        <f t="shared" si="1"/>
        <v>0</v>
      </c>
      <c r="K6" s="4"/>
      <c r="L6" s="4"/>
      <c r="M6" s="4"/>
    </row>
    <row r="7" spans="1:13" ht="33" customHeight="1" x14ac:dyDescent="0.2">
      <c r="A7" s="28"/>
      <c r="B7" s="5" t="s">
        <v>16</v>
      </c>
      <c r="C7" s="5" t="s">
        <v>17</v>
      </c>
      <c r="D7" s="5" t="s">
        <v>13</v>
      </c>
      <c r="E7" s="5">
        <v>15</v>
      </c>
      <c r="F7" s="6">
        <f t="shared" ref="F7:F8" si="2">ROUND(F5*1.3,2)</f>
        <v>123.8</v>
      </c>
      <c r="G7" s="6">
        <f t="shared" si="0"/>
        <v>1857</v>
      </c>
      <c r="I7" s="15">
        <v>0</v>
      </c>
      <c r="J7" s="9">
        <f t="shared" si="1"/>
        <v>0</v>
      </c>
      <c r="K7" s="4"/>
      <c r="L7" s="4"/>
      <c r="M7" s="4"/>
    </row>
    <row r="8" spans="1:13" ht="33" customHeight="1" x14ac:dyDescent="0.2">
      <c r="A8" s="29"/>
      <c r="B8" s="5" t="s">
        <v>18</v>
      </c>
      <c r="C8" s="5" t="s">
        <v>17</v>
      </c>
      <c r="D8" s="5" t="s">
        <v>15</v>
      </c>
      <c r="E8" s="5">
        <v>15</v>
      </c>
      <c r="F8" s="6">
        <f t="shared" si="2"/>
        <v>136.5</v>
      </c>
      <c r="G8" s="6">
        <f t="shared" si="0"/>
        <v>2047.5</v>
      </c>
      <c r="I8" s="16">
        <v>0</v>
      </c>
      <c r="J8" s="10">
        <f t="shared" si="1"/>
        <v>0</v>
      </c>
      <c r="K8" s="11" t="str">
        <f>I3</f>
        <v>Proposta da Empresa</v>
      </c>
      <c r="L8" s="4"/>
      <c r="M8" s="4"/>
    </row>
    <row r="9" spans="1:13" ht="33" customHeight="1" x14ac:dyDescent="0.2">
      <c r="A9" s="4"/>
      <c r="B9" s="4"/>
      <c r="C9" s="4"/>
      <c r="D9" s="21" t="s">
        <v>28</v>
      </c>
      <c r="E9" s="21"/>
      <c r="F9" s="21"/>
      <c r="G9" s="8">
        <f>G10/30</f>
        <v>230.27</v>
      </c>
      <c r="J9" s="12">
        <f>J10/30</f>
        <v>0</v>
      </c>
      <c r="K9" s="13" t="s">
        <v>30</v>
      </c>
      <c r="L9" s="4"/>
      <c r="M9" s="4"/>
    </row>
    <row r="10" spans="1:13" ht="33" customHeight="1" x14ac:dyDescent="0.2">
      <c r="A10" s="4"/>
      <c r="B10" s="4"/>
      <c r="C10" s="4"/>
      <c r="D10" s="30" t="s">
        <v>29</v>
      </c>
      <c r="E10" s="30"/>
      <c r="F10" s="30"/>
      <c r="G10" s="7">
        <f>ROUND(SUM(G5:G8)/30,2)*30</f>
        <v>6908.1</v>
      </c>
      <c r="H10" s="17"/>
      <c r="J10" s="14">
        <f>ROUND(SUM(J5:J8)/30,2)*30</f>
        <v>0</v>
      </c>
      <c r="K10" s="13" t="s">
        <v>31</v>
      </c>
      <c r="L10" s="4"/>
      <c r="M10" s="4"/>
    </row>
    <row r="11" spans="1:13" ht="33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9.75" customHeight="1" x14ac:dyDescent="0.2">
      <c r="A12" s="25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  <c r="M12" s="4"/>
    </row>
    <row r="13" spans="1:13" ht="39.75" customHeight="1" x14ac:dyDescent="0.2">
      <c r="A13" s="5" t="s">
        <v>20</v>
      </c>
      <c r="B13" s="18" t="s">
        <v>21</v>
      </c>
      <c r="C13" s="19"/>
      <c r="D13" s="19"/>
      <c r="E13" s="19"/>
      <c r="F13" s="19"/>
      <c r="G13" s="19"/>
      <c r="H13" s="19"/>
      <c r="I13" s="19"/>
      <c r="J13" s="19"/>
      <c r="K13" s="19"/>
      <c r="L13" s="20"/>
    </row>
    <row r="14" spans="1:13" ht="39.75" customHeight="1" x14ac:dyDescent="0.2">
      <c r="A14" s="5" t="s">
        <v>22</v>
      </c>
      <c r="B14" s="18" t="s">
        <v>34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</row>
    <row r="15" spans="1:13" ht="53.25" customHeight="1" x14ac:dyDescent="0.2">
      <c r="A15" s="5" t="s">
        <v>23</v>
      </c>
      <c r="B15" s="18" t="s">
        <v>37</v>
      </c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spans="1:13" ht="67.5" customHeight="1" x14ac:dyDescent="0.2">
      <c r="A16" s="5" t="s">
        <v>24</v>
      </c>
      <c r="B16" s="18" t="s">
        <v>38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ht="30" customHeight="1" x14ac:dyDescent="0.2"/>
    <row r="18" spans="1:12" ht="30" customHeight="1" x14ac:dyDescent="0.2">
      <c r="A18" s="25" t="s">
        <v>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ht="30" customHeight="1" x14ac:dyDescent="0.2">
      <c r="A19" s="18" t="s">
        <v>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ht="30" customHeight="1" x14ac:dyDescent="0.2">
      <c r="A20" s="18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ht="30" customHeight="1" x14ac:dyDescent="0.2">
      <c r="A21" s="18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ht="14.25" customHeight="1" x14ac:dyDescent="0.2">
      <c r="A22" s="22" t="s">
        <v>32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ht="14.25" customHeight="1" x14ac:dyDescent="0.2"/>
    <row r="24" spans="1:12" ht="14.25" customHeight="1" x14ac:dyDescent="0.2"/>
    <row r="25" spans="1:12" ht="14.25" customHeight="1" x14ac:dyDescent="0.2"/>
    <row r="26" spans="1:12" ht="14.25" customHeight="1" x14ac:dyDescent="0.2"/>
    <row r="27" spans="1:12" ht="14.25" customHeight="1" x14ac:dyDescent="0.2"/>
    <row r="28" spans="1:12" ht="14.25" customHeight="1" x14ac:dyDescent="0.2"/>
    <row r="29" spans="1:12" ht="14.25" customHeight="1" x14ac:dyDescent="0.2"/>
    <row r="30" spans="1:12" ht="14.25" customHeight="1" x14ac:dyDescent="0.2"/>
    <row r="31" spans="1:12" ht="14.25" customHeight="1" x14ac:dyDescent="0.2"/>
    <row r="32" spans="1:1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15">
    <mergeCell ref="I3:J3"/>
    <mergeCell ref="A5:A8"/>
    <mergeCell ref="D10:F10"/>
    <mergeCell ref="A12:L12"/>
    <mergeCell ref="B13:L13"/>
    <mergeCell ref="B14:L14"/>
    <mergeCell ref="B15:L15"/>
    <mergeCell ref="D9:F9"/>
    <mergeCell ref="A22:L22"/>
    <mergeCell ref="K4:K5"/>
    <mergeCell ref="B16:L16"/>
    <mergeCell ref="A18:L18"/>
    <mergeCell ref="A19:L19"/>
    <mergeCell ref="A20:L20"/>
    <mergeCell ref="A21:L2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Junior</dc:creator>
  <cp:lastModifiedBy>Edison Junior</cp:lastModifiedBy>
  <dcterms:created xsi:type="dcterms:W3CDTF">2026-04-01T18:26:46Z</dcterms:created>
  <dcterms:modified xsi:type="dcterms:W3CDTF">2026-04-08T18:13:39Z</dcterms:modified>
</cp:coreProperties>
</file>